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9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<sst xmlns="http://schemas.openxmlformats.org/spreadsheetml/2006/main" count="2373" uniqueCount="663">
  <si>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</si>
  <si>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</si>
  <si>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</si>
  <si>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</si>
  <si>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</si>
  <si>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</si>
  <si>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</si>
  <si>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</si>
  <si>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</si>
  <si>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</si>
  <si>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</si>
  <si>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</si>
  <si>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</si>
  <si>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</si>
  <si>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</si>
  <si>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</si>
  <si>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</si>
  <si>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</si>
  <si>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</si>
  <si>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</si>
  <si>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</si>
  <si>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</si>
  <si>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</si>
  <si>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</si>
  <si>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</si>
  <si>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</si>
  <si>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</si>
  <si>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</si>
  <si>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</si>
  <si>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</si>
  <si>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</si>
  <si>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</si>
  <si>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</si>
  <si>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</si>
  <si>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</si>
  <si>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</si>
  <si>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</si>
  <si>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</si>
  <si>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</si>
  <si>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</si>
  <si>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</si>
  <si>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</si>
  <si>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</si>
  <si>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</si>
  <si>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</si>
  <si>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</si>
  <si>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</si>
  <si>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</si>
  <si>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</si>
  <si>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</si>
  <si>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</si>
  <si>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</si>
  <si>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</si>
  <si>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</si>
  <si>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</si>
  <si>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</si>
  <si>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</si>
  <si>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</si>
  <si>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</si>
  <si>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</si>
  <si>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</si>
  <si>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</si>
  <si>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</si>
  <si>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</si>
  <si>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</si>
  <si>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</si>
  <si>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</si>
  <si>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</si>
  <si>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</si>
  <si>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</si>
  <si>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</si>
  <si>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</si>
  <si>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</si>
  <si>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</si>
  <si>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</si>
  <si>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</si>
  <si>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</si>
  <si>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</si>
  <si>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</si>
  <si>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</si>
  <si>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</si>
  <si>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"КБ"РЖД-МЕДИЦИНА" Г.АСТРАХАНЬ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</si>
  <si>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</si>
  <si>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</si>
  <si>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</si>
  <si>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</si>
  <si>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</si>
  <si>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</si>
  <si>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</si>
  <si>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</si>
  <si>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</si>
  <si>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</si>
  <si>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</si>
  <si>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</si>
  <si>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</si>
  <si>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</si>
  <si>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</si>
  <si>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</si>
  <si>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</si>
  <si>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</si>
  <si>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</si>
  <si>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</si>
  <si>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</si>
  <si>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</si>
  <si>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</si>
  <si>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</si>
  <si>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</si>
  <si>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</si>
  <si>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</si>
  <si>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</si>
  <si>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</si>
  <si>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</si>
  <si>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</si>
  <si>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</si>
  <si>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</si>
  <si>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</si>
  <si>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</si>
  <si>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</si>
  <si>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</si>
  <si>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</si>
  <si>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</si>
  <si>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</si>
  <si>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</si>
  <si>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</si>
  <si>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</si>
  <si>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</si>
  <si>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</si>
  <si>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</si>
  <si>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</si>
  <si>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</si>
  <si>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</si>
  <si>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</si>
  <si>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</si>
  <si>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</si>
  <si>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</si>
  <si>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</si>
  <si>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</si>
  <si>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</si>
  <si>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</si>
  <si>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</si>
  <si>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</si>
  <si>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</si>
  <si>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</si>
  <si>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</si>
  <si>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</si>
  <si>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</si>
  <si>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</si>
  <si>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</si>
  <si>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</si>
  <si>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</si>
  <si>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</si>
  <si>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</si>
  <si>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</si>
  <si>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</si>
  <si>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</si>
  <si>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</si>
  <si>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</si>
  <si>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</si>
  <si>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</si>
  <si>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</si>
  <si>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</si>
  <si>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</si>
  <si>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</si>
  <si>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</si>
  <si>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</si>
  <si>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</si>
  <si>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</si>
  <si>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</si>
  <si>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</si>
  <si>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</si>
  <si>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</si>
  <si>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</si>
  <si>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</si>
  <si>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</si>
  <si>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</si>
  <si>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</si>
  <si>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</si>
  <si>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</si>
  <si>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</si>
  <si>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</si>
  <si>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</si>
  <si>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</si>
  <si>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</si>
  <si>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</si>
  <si>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</si>
  <si>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</si>
  <si>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</si>
  <si>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</si>
  <si>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</si>
  <si>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</si>
  <si>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</si>
  <si>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</si>
  <si>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</si>
  <si>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</si>
  <si>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</si>
  <si>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</si>
  <si>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</si>
  <si>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</si>
  <si>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</si>
  <si>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</si>
  <si>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</si>
  <si>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</si>
  <si>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</si>
  <si>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</si>
  <si>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</si>
  <si>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</si>
  <si>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</si>
  <si>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</si>
  <si>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</si>
  <si>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</si>
  <si>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</si>
  <si>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</si>
  <si>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</si>
  <si>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</si>
  <si>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</si>
  <si>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</si>
  <si>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</si>
  <si>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</si>
  <si>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</si>
  <si>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</si>
  <si>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</si>
  <si>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</si>
  <si>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</si>
  <si>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</si>
  <si>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</si>
  <si>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</si>
  <si>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</si>
  <si>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</si>
  <si>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</si>
  <si>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</si>
  <si>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</si>
  <si>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</si>
  <si>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</si>
  <si>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</si>
  <si>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</si>
  <si>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</si>
  <si>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</si>
  <si>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</si>
  <si>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</si>
  <si>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</si>
  <si>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</si>
  <si>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</si>
  <si>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</si>
  <si>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</si>
  <si>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</si>
  <si>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</si>
  <si>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</si>
  <si>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</si>
  <si>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</si>
  <si>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</si>
  <si>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</si>
  <si>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</si>
  <si>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</si>
  <si>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</si>
  <si>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</si>
  <si>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</si>
  <si>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</si>
  <si>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</si>
  <si>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</si>
  <si>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</si>
  <si>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</si>
  <si>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</si>
  <si>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</si>
  <si>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</si>
  <si>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</si>
  <si>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</si>
  <si>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</si>
  <si>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</si>
  <si>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</si>
  <si>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</si>
  <si>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</si>
  <si>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</si>
  <si>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</si>
  <si>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</si>
  <si>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</si>
  <si>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</si>
  <si>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</si>
  <si>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</si>
  <si>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</si>
  <si>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</si>
  <si>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</si>
  <si>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</si>
  <si>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</si>
  <si>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</si>
  <si>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</si>
  <si>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</si>
  <si>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</si>
  <si>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</si>
  <si>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</si>
  <si>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</si>
  <si>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</si>
  <si>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</si>
  <si>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</si>
  <si>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</si>
  <si>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</si>
  <si>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</si>
  <si>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</si>
  <si>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</si>
  <si>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</si>
  <si>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</si>
  <si>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</si>
  <si>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</si>
  <si>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</si>
  <si>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</si>
  <si>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</si>
  <si>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</si>
  <si>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</si>
  <si>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</si>
  <si>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</si>
  <si>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</si>
  <si>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</si>
  <si>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</si>
  <si>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</si>
  <si>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</si>
  <si>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</si>
  <si>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</si>
  <si>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</si>
  <si>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</si>
  <si>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</si>
  <si>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</si>
  <si>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</si>
  <si>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</si>
  <si>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</si>
  <si>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</si>
  <si>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</si>
  <si>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</si>
  <si>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</si>
  <si>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</si>
  <si>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</si>
  <si>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</si>
  <si>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</si>
  <si>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</si>
  <si>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</si>
  <si>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</si>
  <si>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</si>
  <si>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</si>
  <si>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</si>
  <si>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</si>
  <si>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</si>
  <si>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</si>
  <si>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</si>
  <si>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</si>
  <si>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</si>
  <si>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</si>
  <si>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</si>
  <si>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</si>
  <si>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</si>
  <si>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</si>
  <si>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</si>
  <si>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</si>
  <si>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</si>
  <si>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</si>
  <si>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</si>
  <si>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</si>
  <si>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</si>
  <si>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</si>
  <si>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</si>
  <si>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</si>
  <si>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</si>
  <si>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</si>
  <si>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</si>
  <si>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</si>
  <si>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</si>
  <si>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</si>
  <si>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</si>
  <si>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</si>
  <si>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</si>
  <si>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</si>
  <si>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</si>
  <si>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</si>
  <si>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</si>
  <si>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</si>
  <si>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</si>
  <si>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</si>
  <si>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</si>
  <si>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</si>
  <si>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</si>
  <si>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</si>
  <si>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</si>
  <si>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</si>
  <si>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</si>
  <si>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</si>
  <si>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</si>
  <si>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</si>
  <si>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</si>
  <si>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</si>
  <si>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</si>
  <si>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</si>
  <si>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</si>
  <si>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</si>
  <si>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</si>
  <si>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</si>
  <si>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</si>
  <si>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</si>
  <si>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</si>
  <si>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</si>
  <si>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</si>
  <si>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</si>
  <si>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</si>
  <si>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</si>
  <si>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</si>
  <si>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</si>
  <si>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</si>
  <si>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</si>
  <si>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</si>
  <si>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</si>
  <si>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</si>
  <si>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</si>
  <si>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</si>
  <si>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</si>
  <si>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</si>
  <si>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</si>
  <si>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</si>
  <si>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</si>
  <si>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</si>
  <si>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</si>
  <si>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</si>
  <si>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</si>
  <si>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</si>
  <si>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</si>
  <si>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</si>
  <si>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</si>
  <si>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</si>
  <si>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</si>
  <si>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</si>
  <si>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</si>
  <si>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</si>
  <si>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</si>
  <si>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</si>
  <si>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</si>
  <si>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</si>
  <si>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</si>
  <si>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</si>
  <si>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</si>
  <si>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</si>
  <si>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</si>
  <si>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</si>
  <si>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</si>
  <si>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</si>
  <si>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</si>
  <si>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</si>
  <si>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</si>
  <si>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</si>
  <si>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</si>
  <si>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</si>
  <si>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</si>
  <si>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</si>
  <si>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</si>
  <si>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</si>
  <si>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</si>
  <si>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</si>
  <si>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</si>
  <si>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</si>
  <si>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</si>
  <si>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</si>
  <si>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</si>
  <si>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</si>
  <si>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</si>
  <si>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</si>
  <si>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</si>
  <si>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</si>
  <si>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</si>
  <si>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</si>
  <si>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</si>
  <si>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</si>
  <si>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</si>
  <si>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</si>
  <si>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</si>
  <si>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</si>
  <si>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</si>
  <si>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</si>
  <si>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</si>
  <si>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</si>
  <si>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</si>
  <si>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</si>
  <si>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</si>
  <si>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</si>
  <si>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</si>
  <si>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</si>
  <si>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</si>
  <si>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</si>
  <si>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</si>
  <si>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</si>
  <si>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</si>
  <si>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</si>
  <si>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</si>
  <si>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</si>
  <si>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</si>
  <si>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</si>
  <si>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</si>
  <si>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</si>
  <si>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</si>
  <si>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</si>
  <si>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</si>
  <si>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</si>
  <si>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</si>
  <si>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</si>
  <si>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</si>
  <si>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</si>
  <si>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</si>
  <si>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</si>
  <si>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</si>
  <si>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</si>
  <si>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</si>
  <si>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</si>
  <si>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</si>
  <si>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</si>
  <si>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</si>
  <si>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</si>
  <si>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</si>
  <si>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</si>
  <si>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</si>
  <si>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</si>
  <si>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</si>
  <si>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</si>
  <si>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</si>
  <si>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</si>
  <si>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</si>
  <si>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</si>
  <si>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</si>
  <si>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</si>
  <si>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</si>
  <si>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</si>
  <si>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</si>
  <si>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</si>
  <si>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</si>
  <si>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</si>
  <si>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</si>
  <si>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</si>
  <si>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</si>
  <si>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</si>
  <si>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</si>
  <si>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</si>
  <si>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</si>
  <si>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</si>
  <si>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</si>
  <si>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</si>
  <si>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</si>
  <si>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</si>
  <si>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</si>
  <si>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</si>
  <si>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</si>
  <si>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</si>
  <si>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</si>
  <si>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</si>
  <si>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</si>
  <si>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</si>
  <si>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</si>
  <si>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</si>
  <si>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</si>
  <si>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</si>
  <si>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</si>
  <si>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</si>
  <si>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</si>
  <si>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</si>
  <si>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</si>
  <si>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</si>
  <si>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</si>
  <si>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</si>
  <si>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</si>
  <si>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</si>
  <si>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</si>
  <si>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</si>
  <si>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</si>
  <si>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</si>
  <si>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</si>
  <si>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</si>
  <si>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</si>
  <si>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</si>
  <si>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</si>
  <si>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</si>
  <si>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</si>
  <si>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</si>
  <si>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</si>
  <si>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</si>
  <si>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</si>
  <si>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</si>
  <si>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</si>
  <si>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</si>
  <si>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</si>
  <si>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</si>
  <si>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</si>
  <si>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</si>
  <si>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</si>
  <si>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</si>
  <si>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</si>
  <si>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</si>
  <si>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</si>
  <si>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</si>
  <si>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</si>
  <si>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</si>
  <si>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</si>
  <si>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</si>
  <si>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</si>
  <si>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</si>
  <si>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</si>
  <si>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</si>
  <si>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</si>
  <si>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</si>
  <si>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</si>
  <si>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</si>
  <si>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</si>
  <si>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</si>
  <si>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</si>
  <si>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</si>
  <si>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</si>
  <si>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</si>
  <si>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</si>
  <si>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</si>
  <si>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</si>
  <si>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</si>
  <si>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</si>
  <si>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</si>
  <si>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</si>
  <si>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</si>
  <si>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</si>
  <si>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</si>
  <si>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</si>
  <si>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</si>
  <si>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</si>
  <si>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</si>
  <si>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</si>
  <si>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</si>
  <si>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</si>
  <si>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</si>
  <si>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</si>
  <si>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</si>
  <si>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</si>
  <si>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</si>
  <si>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</si>
  <si>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</si>
  <si>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</si>
  <si>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</si>
  <si>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</si>
  <si>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</si>
  <si>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</si>
  <si>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</si>
  <si>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</si>
  <si>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</si>
  <si>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</si>
  <si>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</si>
  <si>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</si>
  <si>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</si>
  <si>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</si>
  <si>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</si>
  <si>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</si>
  <si>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</si>
  <si>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</si>
  <si>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</si>
  <si>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терапии</t>
  </si>
  <si>
    <t>(ДН) БСК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</si>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</sst>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300056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2616</v>
      </c>
      <c r="H10" s="50">
        <v>1536</v>
      </c>
      <c r="I10" s="50">
        <v>1080</v>
      </c>
      <c r="J10" s="50">
        <v>500</v>
      </c>
      <c r="K10" s="11">
        <v>3.8</v>
      </c>
      <c r="L10" s="12">
        <f>ROUND(J10*K10,0)</f>
        <v>1900</v>
      </c>
      <c r="M10" s="13">
        <f>F10+G10+L10</f>
        <v>4516</v>
      </c>
      <c r="N10" s="10">
        <v>0</v>
      </c>
      <c r="O10" s="50">
        <v>0</v>
      </c>
      <c r="P10" s="3">
        <f>N10+O10</f>
        <v>0</v>
      </c>
      <c r="Q10" s="12">
        <f>R10+S10</f>
        <v>12</v>
      </c>
      <c r="R10" s="50">
        <v>12</v>
      </c>
      <c r="S10" s="50">
        <v>0</v>
      </c>
      <c r="T10" s="50">
        <v>0</v>
      </c>
      <c r="U10" s="11">
        <v>3.8</v>
      </c>
      <c r="V10" s="12">
        <f>ROUND(T10*U10,0)</f>
        <v>0</v>
      </c>
      <c r="W10" s="43">
        <f>P10+Q10+V10</f>
        <v>12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2628</v>
      </c>
      <c r="AB10" s="12">
        <f>H10+R10</f>
        <v>1548</v>
      </c>
      <c r="AC10" s="12">
        <f>I10+S10</f>
        <v>1080</v>
      </c>
      <c r="AD10" s="12">
        <f>J10+T10</f>
        <v>500</v>
      </c>
      <c r="AE10" s="12">
        <f>L10+V10</f>
        <v>1900</v>
      </c>
      <c r="AF10" s="12">
        <f>M10+W10</f>
        <v>4528</v>
      </c>
      <c r="AG10" s="78">
        <v>5282</v>
      </c>
      <c r="AH10" s="79">
        <f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1200</v>
      </c>
      <c r="H12" s="50">
        <v>100</v>
      </c>
      <c r="I12" s="50">
        <v>1100</v>
      </c>
      <c r="J12" s="50">
        <v>700</v>
      </c>
      <c r="K12" s="15">
        <v>2.5</v>
      </c>
      <c r="L12" s="18">
        <f>ROUND(J12*K12,0)</f>
        <v>1750</v>
      </c>
      <c r="M12" s="19">
        <f>F12+G12+L12</f>
        <v>2950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1200</v>
      </c>
      <c r="AB12" s="18">
        <f>H12+R12</f>
        <v>100</v>
      </c>
      <c r="AC12" s="18">
        <f>I12+S12</f>
        <v>1100</v>
      </c>
      <c r="AD12" s="18">
        <f>J12+T12</f>
        <v>700</v>
      </c>
      <c r="AE12" s="18">
        <f>L12+V12</f>
        <v>1750</v>
      </c>
      <c r="AF12" s="18">
        <f>M12+W12</f>
        <v>2950</v>
      </c>
      <c r="AG12" s="80">
        <v>4670</v>
      </c>
      <c r="AH12" s="81">
        <f>IFERROR(ROUND(AF12/AG12,0),"")</f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850</v>
      </c>
      <c r="H13" s="50">
        <v>0</v>
      </c>
      <c r="I13" s="50">
        <v>850</v>
      </c>
      <c r="J13" s="50">
        <v>130</v>
      </c>
      <c r="K13" s="15">
        <v>2.2000000000000002</v>
      </c>
      <c r="L13" s="18">
        <f>ROUND(J13*K13,0)</f>
        <v>286</v>
      </c>
      <c r="M13" s="19">
        <f>F13+G13+L13</f>
        <v>1136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850</v>
      </c>
      <c r="AB13" s="18">
        <f>H13+R13</f>
        <v>0</v>
      </c>
      <c r="AC13" s="18">
        <f>I13+S13</f>
        <v>850</v>
      </c>
      <c r="AD13" s="18">
        <f>J13+T13</f>
        <v>130</v>
      </c>
      <c r="AE13" s="18">
        <f>L13+V13</f>
        <v>286</v>
      </c>
      <c r="AF13" s="18">
        <f>M13+W13</f>
        <v>1136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0</v>
      </c>
      <c r="H16" s="50">
        <v>0</v>
      </c>
      <c r="I16" s="50">
        <v>0</v>
      </c>
      <c r="J16" s="50">
        <v>0</v>
      </c>
      <c r="K16" s="15">
        <v>2.7</v>
      </c>
      <c r="L16" s="18">
        <f>ROUND(J16*K16,0)</f>
        <v>0</v>
      </c>
      <c r="M16" s="19">
        <f>F16+G16+L16</f>
        <v>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0</v>
      </c>
      <c r="AB16" s="18">
        <f>H16+R16</f>
        <v>0</v>
      </c>
      <c r="AC16" s="18">
        <f>I16+S16</f>
        <v>0</v>
      </c>
      <c r="AD16" s="18">
        <f>J16+T16</f>
        <v>0</v>
      </c>
      <c r="AE16" s="18">
        <f>L16+V16</f>
        <v>0</v>
      </c>
      <c r="AF16" s="18">
        <f>M16+W16</f>
        <v>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0</v>
      </c>
      <c r="H17" s="50">
        <v>0</v>
      </c>
      <c r="I17" s="50">
        <v>0</v>
      </c>
      <c r="J17" s="50">
        <v>0</v>
      </c>
      <c r="K17" s="16">
        <v>4.2</v>
      </c>
      <c r="L17" s="18">
        <f>ROUND(J17*K17,0)</f>
        <v>0</v>
      </c>
      <c r="M17" s="19">
        <f>F17+G17+L17</f>
        <v>0</v>
      </c>
      <c r="N17" s="56">
        <v>0</v>
      </c>
      <c r="O17" s="51">
        <v>0</v>
      </c>
      <c r="P17" s="3">
        <f>N17+O17</f>
        <v>0</v>
      </c>
      <c r="Q17" s="12">
        <f>R17+S17</f>
        <v>24</v>
      </c>
      <c r="R17" s="50">
        <v>0</v>
      </c>
      <c r="S17" s="50">
        <v>24</v>
      </c>
      <c r="T17" s="50">
        <v>70</v>
      </c>
      <c r="U17" s="16">
        <v>4.2</v>
      </c>
      <c r="V17" s="18">
        <f>ROUND(T17*U17,0)</f>
        <v>294</v>
      </c>
      <c r="W17" s="59">
        <f>P17+Q17+V17</f>
        <v>318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24</v>
      </c>
      <c r="AB17" s="18">
        <f>H17+R17</f>
        <v>0</v>
      </c>
      <c r="AC17" s="18">
        <f>I17+S17</f>
        <v>24</v>
      </c>
      <c r="AD17" s="18">
        <f>J17+T17</f>
        <v>70</v>
      </c>
      <c r="AE17" s="18">
        <f>L17+V17</f>
        <v>294</v>
      </c>
      <c r="AF17" s="18">
        <f>M17+W17</f>
        <v>318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0</v>
      </c>
      <c r="H19" s="50">
        <v>0</v>
      </c>
      <c r="I19" s="50">
        <v>0</v>
      </c>
      <c r="J19" s="50">
        <v>0</v>
      </c>
      <c r="K19" s="15">
        <v>2.4</v>
      </c>
      <c r="L19" s="18">
        <f>ROUND(J19*K19,0)</f>
        <v>0</v>
      </c>
      <c r="M19" s="19">
        <f>F19+G19+L19</f>
        <v>0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0</v>
      </c>
      <c r="AB19" s="18">
        <f>H19+R19</f>
        <v>0</v>
      </c>
      <c r="AC19" s="18">
        <f>I19+S19</f>
        <v>0</v>
      </c>
      <c r="AD19" s="18">
        <f>J19+T19</f>
        <v>0</v>
      </c>
      <c r="AE19" s="18">
        <f>L19+V19</f>
        <v>0</v>
      </c>
      <c r="AF19" s="18">
        <f>M19+W19</f>
        <v>0</v>
      </c>
      <c r="AG19" s="80">
        <v>3439</v>
      </c>
      <c r="AH19" s="81">
        <f>IFERROR(ROUND(AF19/AG19,0),"")</f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500</v>
      </c>
      <c r="H23" s="50">
        <v>0</v>
      </c>
      <c r="I23" s="50">
        <v>500</v>
      </c>
      <c r="J23" s="50">
        <v>50</v>
      </c>
      <c r="K23" s="15">
        <v>3.1</v>
      </c>
      <c r="L23" s="18">
        <f>ROUND(J23*K23,0)</f>
        <v>155</v>
      </c>
      <c r="M23" s="19">
        <f>F23+G23+L23</f>
        <v>655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500</v>
      </c>
      <c r="AB23" s="18">
        <f>H23+R23</f>
        <v>0</v>
      </c>
      <c r="AC23" s="18">
        <f>I23+S23</f>
        <v>500</v>
      </c>
      <c r="AD23" s="18">
        <f>J23+T23</f>
        <v>50</v>
      </c>
      <c r="AE23" s="18">
        <f>L23+V23</f>
        <v>155</v>
      </c>
      <c r="AF23" s="18">
        <f>M23+W23</f>
        <v>655</v>
      </c>
      <c r="AG23" s="80">
        <v>4470</v>
      </c>
      <c r="AH23" s="81">
        <f>IFERROR(ROUND(AF23/AG23,0),"")</f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135</v>
      </c>
      <c r="H25" s="50">
        <v>0</v>
      </c>
      <c r="I25" s="50">
        <v>135</v>
      </c>
      <c r="J25" s="50">
        <v>50</v>
      </c>
      <c r="K25" s="15">
        <v>2.2000000000000002</v>
      </c>
      <c r="L25" s="18">
        <f>ROUND(J25*K25,0)</f>
        <v>110</v>
      </c>
      <c r="M25" s="19">
        <f>F25+G25+L25</f>
        <v>245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135</v>
      </c>
      <c r="AB25" s="18">
        <f>H25+R25</f>
        <v>0</v>
      </c>
      <c r="AC25" s="18">
        <f>I25+S25</f>
        <v>135</v>
      </c>
      <c r="AD25" s="18">
        <f>J25+T25</f>
        <v>50</v>
      </c>
      <c r="AE25" s="18">
        <f>L25+V25</f>
        <v>110</v>
      </c>
      <c r="AF25" s="18">
        <f>M25+W25</f>
        <v>245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1300</v>
      </c>
      <c r="H26" s="50">
        <v>0</v>
      </c>
      <c r="I26" s="50">
        <v>1300</v>
      </c>
      <c r="J26" s="50">
        <v>600</v>
      </c>
      <c r="K26" s="15">
        <v>2.9</v>
      </c>
      <c r="L26" s="18">
        <f>ROUND(J26*K26,0)</f>
        <v>1740</v>
      </c>
      <c r="M26" s="19">
        <f>F26+G26+L26</f>
        <v>3040</v>
      </c>
      <c r="N26" s="56">
        <v>0</v>
      </c>
      <c r="O26" s="51">
        <v>0</v>
      </c>
      <c r="P26" s="3">
        <f>N26+O26</f>
        <v>0</v>
      </c>
      <c r="Q26" s="12">
        <f>R26+S26</f>
        <v>0</v>
      </c>
      <c r="R26" s="50">
        <v>0</v>
      </c>
      <c r="S26" s="50">
        <v>0</v>
      </c>
      <c r="T26" s="50">
        <v>0</v>
      </c>
      <c r="U26" s="15">
        <v>2.9</v>
      </c>
      <c r="V26" s="18">
        <f>ROUND(T26*U26,0)</f>
        <v>0</v>
      </c>
      <c r="W26" s="59">
        <f>P26+Q26+V26</f>
        <v>0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1300</v>
      </c>
      <c r="AB26" s="18">
        <f>H26+R26</f>
        <v>0</v>
      </c>
      <c r="AC26" s="18">
        <f>I26+S26</f>
        <v>1300</v>
      </c>
      <c r="AD26" s="18">
        <f>J26+T26</f>
        <v>600</v>
      </c>
      <c r="AE26" s="18">
        <f>L26+V26</f>
        <v>1740</v>
      </c>
      <c r="AF26" s="18">
        <f>M26+W26</f>
        <v>3040</v>
      </c>
      <c r="AG26" s="80">
        <v>4600</v>
      </c>
      <c r="AH26" s="81">
        <f>IFERROR(ROUND(AF26/AG26,0),"")</f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1178</v>
      </c>
      <c r="H29" s="50">
        <v>0</v>
      </c>
      <c r="I29" s="50">
        <v>1178</v>
      </c>
      <c r="J29" s="50">
        <v>1500</v>
      </c>
      <c r="K29" s="15">
        <v>2.5</v>
      </c>
      <c r="L29" s="18">
        <f>ROUND(J29*K29,0)</f>
        <v>3750</v>
      </c>
      <c r="M29" s="19">
        <f>F29+G29+L29</f>
        <v>4928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1178</v>
      </c>
      <c r="AB29" s="18">
        <f>H29+R29</f>
        <v>0</v>
      </c>
      <c r="AC29" s="18">
        <f>I29+S29</f>
        <v>1178</v>
      </c>
      <c r="AD29" s="18">
        <f>J29+T29</f>
        <v>1500</v>
      </c>
      <c r="AE29" s="18">
        <f>L29+V29</f>
        <v>3750</v>
      </c>
      <c r="AF29" s="18">
        <f>M29+W29</f>
        <v>4928</v>
      </c>
      <c r="AG29" s="80">
        <v>3750</v>
      </c>
      <c r="AH29" s="81">
        <f>IFERROR(ROUND(AF29/AG29,0),"")</f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885</v>
      </c>
      <c r="H31" s="50">
        <v>20</v>
      </c>
      <c r="I31" s="50">
        <v>865</v>
      </c>
      <c r="J31" s="50">
        <v>600</v>
      </c>
      <c r="K31" s="16">
        <v>4.0999999999999996</v>
      </c>
      <c r="L31" s="18">
        <f>ROUND(J31*K31,0)</f>
        <v>2460</v>
      </c>
      <c r="M31" s="19">
        <f>F31+G31+L31</f>
        <v>3345</v>
      </c>
      <c r="N31" s="56">
        <v>0</v>
      </c>
      <c r="O31" s="51">
        <v>0</v>
      </c>
      <c r="P31" s="3">
        <f>N31+O31</f>
        <v>0</v>
      </c>
      <c r="Q31" s="12">
        <f>R31+S31</f>
        <v>115</v>
      </c>
      <c r="R31" s="50">
        <v>100</v>
      </c>
      <c r="S31" s="50">
        <v>15</v>
      </c>
      <c r="T31" s="50">
        <v>70</v>
      </c>
      <c r="U31" s="16">
        <v>4.0999999999999996</v>
      </c>
      <c r="V31" s="18">
        <f>ROUND(T31*U31,0)</f>
        <v>287</v>
      </c>
      <c r="W31" s="59">
        <f>P31+Q31+V31</f>
        <v>402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1000</v>
      </c>
      <c r="AB31" s="18">
        <f>H31+R31</f>
        <v>120</v>
      </c>
      <c r="AC31" s="18">
        <f>I31+S31</f>
        <v>880</v>
      </c>
      <c r="AD31" s="18">
        <f>J31+T31</f>
        <v>670</v>
      </c>
      <c r="AE31" s="18">
        <f>L31+V31</f>
        <v>2747</v>
      </c>
      <c r="AF31" s="18">
        <f>M31+W31</f>
        <v>3747</v>
      </c>
      <c r="AG31" s="80">
        <v>4910</v>
      </c>
      <c r="AH31" s="81">
        <f>IFERROR(ROUND(AF31/AG31,0),"")</f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940</v>
      </c>
      <c r="H33" s="50">
        <v>40</v>
      </c>
      <c r="I33" s="50">
        <v>900</v>
      </c>
      <c r="J33" s="50">
        <v>600</v>
      </c>
      <c r="K33" s="16">
        <v>3.8</v>
      </c>
      <c r="L33" s="18">
        <f>ROUND(J33*K33,0)</f>
        <v>2280</v>
      </c>
      <c r="M33" s="19">
        <f>F33+G33+L33</f>
        <v>3220</v>
      </c>
      <c r="N33" s="56">
        <v>0</v>
      </c>
      <c r="O33" s="51">
        <v>0</v>
      </c>
      <c r="P33" s="3">
        <f>N33+O33</f>
        <v>0</v>
      </c>
      <c r="Q33" s="12">
        <f>R33+S33</f>
        <v>0</v>
      </c>
      <c r="R33" s="50">
        <v>0</v>
      </c>
      <c r="S33" s="50">
        <v>0</v>
      </c>
      <c r="T33" s="50">
        <v>0</v>
      </c>
      <c r="U33" s="16">
        <v>3.8</v>
      </c>
      <c r="V33" s="18">
        <f>ROUND(T33*U33,0)</f>
        <v>0</v>
      </c>
      <c r="W33" s="59">
        <f>P33+Q33+V33</f>
        <v>0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940</v>
      </c>
      <c r="AB33" s="18">
        <f>H33+R33</f>
        <v>40</v>
      </c>
      <c r="AC33" s="18">
        <f>I33+S33</f>
        <v>900</v>
      </c>
      <c r="AD33" s="18">
        <f>J33+T33</f>
        <v>600</v>
      </c>
      <c r="AE33" s="18">
        <f>L33+V33</f>
        <v>2280</v>
      </c>
      <c r="AF33" s="18">
        <f>M33+W33</f>
        <v>3220</v>
      </c>
      <c r="AG33" s="80">
        <v>4870</v>
      </c>
      <c r="AH33" s="81">
        <f>IFERROR(ROUND(AF33/AG33,0),"")</f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10631</v>
      </c>
      <c r="R34" s="50">
        <v>6081</v>
      </c>
      <c r="S34" s="68">
        <v>4550</v>
      </c>
      <c r="T34" s="68">
        <v>2300</v>
      </c>
      <c r="U34" s="15">
        <v>2.8</v>
      </c>
      <c r="V34" s="18">
        <f>ROUND(T34*U34,0)</f>
        <v>6440</v>
      </c>
      <c r="W34" s="59">
        <f>P34+Q34+V34</f>
        <v>17071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10631</v>
      </c>
      <c r="AB34" s="18">
        <f>H34+R34</f>
        <v>6081</v>
      </c>
      <c r="AC34" s="18">
        <f>I34+S34</f>
        <v>4550</v>
      </c>
      <c r="AD34" s="18">
        <f>J34+T34</f>
        <v>2300</v>
      </c>
      <c r="AE34" s="18">
        <f>L34+V34</f>
        <v>6440</v>
      </c>
      <c r="AF34" s="18">
        <f>M34+W34</f>
        <v>17071</v>
      </c>
      <c r="AG34" s="80">
        <v>3200</v>
      </c>
      <c r="AH34" s="81">
        <f>IFERROR(ROUND(AF34/AG34,0),"")</f>
        <v>5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1150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1150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750</v>
      </c>
      <c r="U46" s="15">
        <v>2</v>
      </c>
      <c r="V46" s="18">
        <f>ROUND(T46*U46,0)</f>
        <v>1500</v>
      </c>
      <c r="W46" s="59">
        <f>P46+Q46+V46</f>
        <v>1500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750</v>
      </c>
      <c r="AE46" s="18">
        <f>L46+V46</f>
        <v>1500</v>
      </c>
      <c r="AF46" s="18">
        <f>M46+W46</f>
        <v>1500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16089</v>
      </c>
      <c r="H47" s="5">
        <v>12772</v>
      </c>
      <c r="I47" s="5">
        <v>3317</v>
      </c>
      <c r="J47" s="5">
        <v>4125</v>
      </c>
      <c r="K47" s="15">
        <v>2.7</v>
      </c>
      <c r="L47" s="18">
        <f>ROUND(J47*K47,0)</f>
        <v>11138</v>
      </c>
      <c r="M47" s="19">
        <f>F47+G47+L47</f>
        <v>27227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16089</v>
      </c>
      <c r="AB47" s="18">
        <f>H47+R47</f>
        <v>12772</v>
      </c>
      <c r="AC47" s="18">
        <f>I47+S47</f>
        <v>3317</v>
      </c>
      <c r="AD47" s="18">
        <f>J47+T47</f>
        <v>4125</v>
      </c>
      <c r="AE47" s="18">
        <f>L47+V47</f>
        <v>11138</v>
      </c>
      <c r="AF47" s="18">
        <f>M47+W47</f>
        <v>27227</v>
      </c>
      <c r="AG47" s="80">
        <v>4670</v>
      </c>
      <c r="AH47" s="81">
        <f>IFERROR(ROUND(AF47/AG47,0),"")</f>
        <v>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0</v>
      </c>
      <c r="H49" s="50">
        <v>0</v>
      </c>
      <c r="I49" s="50">
        <v>0</v>
      </c>
      <c r="J49" s="50">
        <v>0</v>
      </c>
      <c r="K49" s="15">
        <v>2.9</v>
      </c>
      <c r="L49" s="18">
        <f>ROUND(J49*K49,0)</f>
        <v>0</v>
      </c>
      <c r="M49" s="19">
        <f>F49+G49+L49</f>
        <v>0</v>
      </c>
      <c r="N49" s="56">
        <v>0</v>
      </c>
      <c r="O49" s="51">
        <v>0</v>
      </c>
      <c r="P49" s="3">
        <f>N49+O49</f>
        <v>0</v>
      </c>
      <c r="Q49" s="12">
        <f>R49+S49</f>
        <v>0</v>
      </c>
      <c r="R49" s="50">
        <v>0</v>
      </c>
      <c r="S49" s="50">
        <v>0</v>
      </c>
      <c r="T49" s="50">
        <v>0</v>
      </c>
      <c r="U49" s="15">
        <v>2.9</v>
      </c>
      <c r="V49" s="18">
        <f>ROUND(T49*U49,0)</f>
        <v>0</v>
      </c>
      <c r="W49" s="59">
        <f>P49+Q49+V49</f>
        <v>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0</v>
      </c>
      <c r="AB49" s="18">
        <f>H49+R49</f>
        <v>0</v>
      </c>
      <c r="AC49" s="18">
        <f>I49+S49</f>
        <v>0</v>
      </c>
      <c r="AD49" s="18">
        <f>J49+T49</f>
        <v>0</v>
      </c>
      <c r="AE49" s="18">
        <f>L49+V49</f>
        <v>0</v>
      </c>
      <c r="AF49" s="18">
        <f>M49+W49</f>
        <v>0</v>
      </c>
      <c r="AG49" s="80">
        <v>4800</v>
      </c>
      <c r="AH49" s="81">
        <f>IFERROR(ROUND(AF49/AG49,0),"")</f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2292</v>
      </c>
      <c r="H50" s="50">
        <v>1492</v>
      </c>
      <c r="I50" s="50">
        <v>800</v>
      </c>
      <c r="J50" s="50">
        <v>250</v>
      </c>
      <c r="K50" s="15">
        <v>2.6</v>
      </c>
      <c r="L50" s="18">
        <f>ROUND(J50*K50,0)</f>
        <v>650</v>
      </c>
      <c r="M50" s="19">
        <f>F50+G50+L50</f>
        <v>2942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2292</v>
      </c>
      <c r="AB50" s="18">
        <f>H50+R50</f>
        <v>1492</v>
      </c>
      <c r="AC50" s="18">
        <f>I50+S50</f>
        <v>800</v>
      </c>
      <c r="AD50" s="18">
        <f>J50+T50</f>
        <v>250</v>
      </c>
      <c r="AE50" s="18">
        <f>L50+V50</f>
        <v>650</v>
      </c>
      <c r="AF50" s="18">
        <f>M50+W50</f>
        <v>2942</v>
      </c>
      <c r="AG50" s="80">
        <v>4211</v>
      </c>
      <c r="AH50" s="81">
        <f>IFERROR(ROUND(AF50/AG50,0),"")</f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1380</v>
      </c>
      <c r="H52" s="50">
        <v>80</v>
      </c>
      <c r="I52" s="50">
        <v>1300</v>
      </c>
      <c r="J52" s="50">
        <v>600</v>
      </c>
      <c r="K52" s="15">
        <v>3</v>
      </c>
      <c r="L52" s="18">
        <f>ROUND(J52*K52,0)</f>
        <v>1800</v>
      </c>
      <c r="M52" s="19">
        <f>F52+G52+L52</f>
        <v>3180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1380</v>
      </c>
      <c r="AB52" s="18">
        <f>H52+R52</f>
        <v>80</v>
      </c>
      <c r="AC52" s="18">
        <f>I52+S52</f>
        <v>1300</v>
      </c>
      <c r="AD52" s="18">
        <f>J52+T52</f>
        <v>600</v>
      </c>
      <c r="AE52" s="18">
        <f>L52+V52</f>
        <v>1800</v>
      </c>
      <c r="AF52" s="18">
        <f>M52+W52</f>
        <v>3180</v>
      </c>
      <c r="AG52" s="80">
        <v>4900</v>
      </c>
      <c r="AH52" s="81">
        <f>IFERROR(ROUND(AF52/AG52,0),"")</f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0</v>
      </c>
      <c r="R53" s="50">
        <v>0</v>
      </c>
      <c r="S53" s="50">
        <v>0</v>
      </c>
      <c r="T53" s="50">
        <v>0</v>
      </c>
      <c r="U53" s="15">
        <v>3</v>
      </c>
      <c r="V53" s="18">
        <f>ROUND(T53*U53,0)</f>
        <v>0</v>
      </c>
      <c r="W53" s="59">
        <f>P53+Q53+V53</f>
        <v>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0</v>
      </c>
      <c r="AB53" s="18">
        <f>H53+R53</f>
        <v>0</v>
      </c>
      <c r="AC53" s="18">
        <f>I53+S53</f>
        <v>0</v>
      </c>
      <c r="AD53" s="18">
        <f>J53+T53</f>
        <v>0</v>
      </c>
      <c r="AE53" s="18">
        <f>L53+V53</f>
        <v>0</v>
      </c>
      <c r="AF53" s="18">
        <f>M53+W53</f>
        <v>0</v>
      </c>
      <c r="AG53" s="80">
        <v>4900</v>
      </c>
      <c r="AH53" s="81">
        <f>IFERROR(ROUND(AF53/AG53,0),"")</f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1300</v>
      </c>
      <c r="H55" s="50">
        <v>0</v>
      </c>
      <c r="I55" s="50">
        <v>1300</v>
      </c>
      <c r="J55" s="50">
        <v>600</v>
      </c>
      <c r="K55" s="15">
        <v>2.5</v>
      </c>
      <c r="L55" s="18">
        <f>ROUND(J55*K55,0)</f>
        <v>1500</v>
      </c>
      <c r="M55" s="19">
        <f>F55+G55+L55</f>
        <v>2800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1300</v>
      </c>
      <c r="AB55" s="18">
        <f>H55+R55</f>
        <v>0</v>
      </c>
      <c r="AC55" s="18">
        <f>I55+S55</f>
        <v>1300</v>
      </c>
      <c r="AD55" s="18">
        <f>J55+T55</f>
        <v>600</v>
      </c>
      <c r="AE55" s="18">
        <f>L55+V55</f>
        <v>1500</v>
      </c>
      <c r="AF55" s="18">
        <f>M55+W55</f>
        <v>2800</v>
      </c>
      <c r="AG55" s="80">
        <v>3869</v>
      </c>
      <c r="AH55" s="81">
        <f>IFERROR(ROUND(AF55/AG55,0),"")</f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0</v>
      </c>
      <c r="R56" s="50">
        <v>0</v>
      </c>
      <c r="S56" s="50">
        <v>0</v>
      </c>
      <c r="T56" s="50">
        <v>0</v>
      </c>
      <c r="U56" s="15">
        <v>2.5</v>
      </c>
      <c r="V56" s="18">
        <f>ROUND(T56*U56,0)</f>
        <v>0</v>
      </c>
      <c r="W56" s="59">
        <f>P56+Q56+V56</f>
        <v>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0</v>
      </c>
      <c r="AB56" s="18">
        <f>H56+R56</f>
        <v>0</v>
      </c>
      <c r="AC56" s="18">
        <f>I56+S56</f>
        <v>0</v>
      </c>
      <c r="AD56" s="18">
        <f>J56+T56</f>
        <v>0</v>
      </c>
      <c r="AE56" s="18">
        <f>L56+V56</f>
        <v>0</v>
      </c>
      <c r="AF56" s="18">
        <f>M56+W56</f>
        <v>0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4930</v>
      </c>
      <c r="H57" s="148">
        <v>0</v>
      </c>
      <c r="I57" s="148">
        <v>4930</v>
      </c>
      <c r="J57" s="148">
        <v>0</v>
      </c>
      <c r="K57" s="143">
        <v>0</v>
      </c>
      <c r="L57" s="145">
        <f>ROUND(J57*K57,0)</f>
        <v>0</v>
      </c>
      <c r="M57" s="146">
        <f>F57+G57+L57</f>
        <v>4930</v>
      </c>
      <c r="N57" s="160">
        <v>0</v>
      </c>
      <c r="O57" s="159">
        <v>0</v>
      </c>
      <c r="P57" s="140">
        <f>N57+O57</f>
        <v>0</v>
      </c>
      <c r="Q57" s="142">
        <f>R57+S57</f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>ROUND(T57*U57,0)</f>
        <v>0</v>
      </c>
      <c r="W57" s="151">
        <f>P57+Q57+V57</f>
        <v>500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5430</v>
      </c>
      <c r="AB57" s="145">
        <f>H57+R57</f>
        <v>0</v>
      </c>
      <c r="AC57" s="145">
        <f>I57+S57</f>
        <v>5430</v>
      </c>
      <c r="AD57" s="145">
        <f>J57+T57</f>
        <v>0</v>
      </c>
      <c r="AE57" s="145">
        <f>L57+V57</f>
        <v>0</v>
      </c>
      <c r="AF57" s="145">
        <f>M57+W57</f>
        <v>5430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18</v>
      </c>
      <c r="H60" s="148">
        <v>18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18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18</v>
      </c>
      <c r="AB60" s="145">
        <f>H60+R60</f>
        <v>18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18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128</v>
      </c>
      <c r="H61" s="148">
        <v>128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128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128</v>
      </c>
      <c r="AB61" s="145">
        <f>H61+R61</f>
        <v>128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128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3395</v>
      </c>
      <c r="H63" s="149">
        <v>3395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3395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3395</v>
      </c>
      <c r="AB63" s="145">
        <f>H63+R63</f>
        <v>3395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3395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5">
        <f>IFERROR(ROUND(AF64/AG64,0),"")</f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>ROUND(J65*K65,0)</f>
        <v>200</v>
      </c>
      <c r="M65" s="146">
        <f>F65+G65+L65</f>
        <v>200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100</v>
      </c>
      <c r="AE65" s="145">
        <f>L65+V65</f>
        <v>200</v>
      </c>
      <c r="AF65" s="145">
        <f>M65+W65</f>
        <v>200</v>
      </c>
      <c r="AG65" s="154">
        <v>4300</v>
      </c>
      <c r="AH65" s="155">
        <f>IFERROR(ROUND(AF65/AG65,0),"")</f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39136</v>
      </c>
      <c r="H68" s="65">
        <f>SUM(H10:H67)</f>
        <v>19581</v>
      </c>
      <c r="I68" s="65">
        <f>SUM(I10:I67)</f>
        <v>19555</v>
      </c>
      <c r="J68" s="65">
        <f>SUM(J10:J67)</f>
        <v>11555</v>
      </c>
      <c r="K68" s="23">
        <f>ROUND(L68/J68,0)</f>
        <v>3</v>
      </c>
      <c r="L68" s="65">
        <f>SUM(L10:L67)</f>
        <v>29719</v>
      </c>
      <c r="M68" s="65">
        <f>SUM(M10:M67)</f>
        <v>68855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11282</v>
      </c>
      <c r="R68" s="65">
        <f t="shared" ref="L68:T68" si="0">SUM(R10:R67)</f>
        <v>6193</v>
      </c>
      <c r="S68" s="65">
        <f>SUM(S10:S67)</f>
        <v>5089</v>
      </c>
      <c r="T68" s="65">
        <f>SUM(T10:T67)</f>
        <v>3190</v>
      </c>
      <c r="U68" s="23">
        <f>SUM(U10:U67)</f>
        <v>141.89999999999998</v>
      </c>
      <c r="V68" s="65">
        <f>SUM(V10:V67)</f>
        <v>8521</v>
      </c>
      <c r="W68" s="65">
        <f>SUM(W10:W67)</f>
        <v>19803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50418</v>
      </c>
      <c r="AB68" s="65">
        <f>SUM(AB10:AB67)</f>
        <v>25774</v>
      </c>
      <c r="AC68" s="65">
        <f>SUM(AC10:AC67)</f>
        <v>24644</v>
      </c>
      <c r="AD68" s="65">
        <f>SUM(AD10:AD67)</f>
        <v>14745</v>
      </c>
      <c r="AE68" s="65">
        <f>SUM(AE10:AE67)</f>
        <v>38240</v>
      </c>
      <c r="AF68" s="65">
        <f>SUM(AF10:AF67)</f>
        <v>88658</v>
      </c>
      <c r="AG68" s="65">
        <f>SUM(AG10:AG67)</f>
        <v>180151</v>
      </c>
      <c r="AH68" s="65">
        <f>SUM(AH10:AH67)</f>
        <v>20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1414</v>
      </c>
      <c r="H10" s="149">
        <v>334</v>
      </c>
      <c r="I10" s="149">
        <v>1080</v>
      </c>
      <c r="J10" s="149">
        <v>500</v>
      </c>
      <c r="K10" s="11">
        <v>3.8</v>
      </c>
      <c r="L10" s="142">
        <f>ROUND(J10*K10,0)</f>
        <v>1900</v>
      </c>
      <c r="M10" s="13">
        <f>F10+G10+L10</f>
        <v>3314</v>
      </c>
      <c r="N10" s="10">
        <v>0</v>
      </c>
      <c r="O10" s="149">
        <v>0</v>
      </c>
      <c r="P10" s="140">
        <f>N10+O10</f>
        <v>0</v>
      </c>
      <c r="Q10" s="142">
        <f>R10+S10</f>
        <v>12</v>
      </c>
      <c r="R10" s="149">
        <v>12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12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1426</v>
      </c>
      <c r="AB10" s="142">
        <f>H10+R10</f>
        <v>346</v>
      </c>
      <c r="AC10" s="142">
        <f>I10+S10</f>
        <v>1080</v>
      </c>
      <c r="AD10" s="142">
        <f>J10+T10</f>
        <v>500</v>
      </c>
      <c r="AE10" s="142">
        <f>L10+V10</f>
        <v>1900</v>
      </c>
      <c r="AF10" s="142">
        <f>M10+W10</f>
        <v>3326</v>
      </c>
      <c r="AG10" s="78">
        <v>5282</v>
      </c>
      <c r="AH10">
        <f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1200</v>
      </c>
      <c r="H12" s="149">
        <v>100</v>
      </c>
      <c r="I12" s="149">
        <v>1100</v>
      </c>
      <c r="J12" s="149">
        <v>700</v>
      </c>
      <c r="K12" s="143">
        <v>2.5</v>
      </c>
      <c r="L12" s="145">
        <f>ROUND(J12*K12,0)</f>
        <v>1750</v>
      </c>
      <c r="M12" s="146">
        <f>F12+G12+L12</f>
        <v>2950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1200</v>
      </c>
      <c r="AB12" s="145">
        <f>H12+R12</f>
        <v>100</v>
      </c>
      <c r="AC12" s="145">
        <f>I12+S12</f>
        <v>1100</v>
      </c>
      <c r="AD12" s="145">
        <f>J12+T12</f>
        <v>700</v>
      </c>
      <c r="AE12" s="145">
        <f>L12+V12</f>
        <v>1750</v>
      </c>
      <c r="AF12" s="145">
        <f>M12+W12</f>
        <v>2950</v>
      </c>
      <c r="AG12" s="154">
        <v>4670</v>
      </c>
      <c r="AH12">
        <f>IFERROR(ROUND(AF12/AG12,0),"")</f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850</v>
      </c>
      <c r="H13" s="149">
        <v>0</v>
      </c>
      <c r="I13" s="149">
        <v>850</v>
      </c>
      <c r="J13" s="149">
        <v>130</v>
      </c>
      <c r="K13" s="143">
        <v>2.2000000000000002</v>
      </c>
      <c r="L13" s="145">
        <f>ROUND(J13*K13,0)</f>
        <v>286</v>
      </c>
      <c r="M13" s="146">
        <f>F13+G13+L13</f>
        <v>1136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850</v>
      </c>
      <c r="AB13" s="145">
        <f>H13+R13</f>
        <v>0</v>
      </c>
      <c r="AC13" s="145">
        <f>I13+S13</f>
        <v>850</v>
      </c>
      <c r="AD13" s="145">
        <f>J13+T13</f>
        <v>130</v>
      </c>
      <c r="AE13" s="145">
        <f>L13+V13</f>
        <v>286</v>
      </c>
      <c r="AF13" s="145">
        <f>M13+W13</f>
        <v>1136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24</v>
      </c>
      <c r="R17" s="149">
        <v>0</v>
      </c>
      <c r="S17" s="149">
        <v>24</v>
      </c>
      <c r="T17" s="149">
        <v>70</v>
      </c>
      <c r="U17" s="16">
        <v>4.2</v>
      </c>
      <c r="V17" s="145">
        <f>ROUND(T17*U17,0)</f>
        <v>294</v>
      </c>
      <c r="W17" s="151">
        <f>P17+Q17+V17</f>
        <v>318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24</v>
      </c>
      <c r="AB17" s="145">
        <f>H17+R17</f>
        <v>0</v>
      </c>
      <c r="AC17" s="145">
        <f>I17+S17</f>
        <v>24</v>
      </c>
      <c r="AD17" s="145">
        <f>J17+T17</f>
        <v>70</v>
      </c>
      <c r="AE17" s="145">
        <f>L17+V17</f>
        <v>294</v>
      </c>
      <c r="AF17" s="145">
        <f>M17+W17</f>
        <v>318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500</v>
      </c>
      <c r="H23" s="149">
        <v>0</v>
      </c>
      <c r="I23" s="149">
        <v>500</v>
      </c>
      <c r="J23" s="149">
        <v>50</v>
      </c>
      <c r="K23" s="143">
        <v>3.1</v>
      </c>
      <c r="L23" s="145">
        <f>ROUND(J23*K23,0)</f>
        <v>155</v>
      </c>
      <c r="M23" s="146">
        <f>F23+G23+L23</f>
        <v>655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500</v>
      </c>
      <c r="AB23" s="145">
        <f>H23+R23</f>
        <v>0</v>
      </c>
      <c r="AC23" s="145">
        <f>I23+S23</f>
        <v>500</v>
      </c>
      <c r="AD23" s="145">
        <f>J23+T23</f>
        <v>50</v>
      </c>
      <c r="AE23" s="145">
        <f>L23+V23</f>
        <v>155</v>
      </c>
      <c r="AF23" s="145">
        <f>M23+W23</f>
        <v>655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135</v>
      </c>
      <c r="H25" s="149">
        <v>0</v>
      </c>
      <c r="I25" s="149">
        <v>135</v>
      </c>
      <c r="J25" s="149">
        <v>50</v>
      </c>
      <c r="K25" s="143">
        <v>2.2000000000000002</v>
      </c>
      <c r="L25" s="145">
        <f>ROUND(J25*K25,0)</f>
        <v>110</v>
      </c>
      <c r="M25" s="146">
        <f>F25+G25+L25</f>
        <v>245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135</v>
      </c>
      <c r="AB25" s="145">
        <f>H25+R25</f>
        <v>0</v>
      </c>
      <c r="AC25" s="145">
        <f>I25+S25</f>
        <v>135</v>
      </c>
      <c r="AD25" s="145">
        <f>J25+T25</f>
        <v>50</v>
      </c>
      <c r="AE25" s="145">
        <f>L25+V25</f>
        <v>110</v>
      </c>
      <c r="AF25" s="145">
        <f>M25+W25</f>
        <v>245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1300</v>
      </c>
      <c r="H26" s="149">
        <v>0</v>
      </c>
      <c r="I26" s="149">
        <v>1300</v>
      </c>
      <c r="J26" s="149">
        <v>600</v>
      </c>
      <c r="K26" s="143">
        <v>2.9</v>
      </c>
      <c r="L26" s="145">
        <f>ROUND(J26*K26,0)</f>
        <v>1740</v>
      </c>
      <c r="M26" s="146">
        <f>F26+G26+L26</f>
        <v>3040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1300</v>
      </c>
      <c r="AB26" s="145">
        <f>H26+R26</f>
        <v>0</v>
      </c>
      <c r="AC26" s="145">
        <f>I26+S26</f>
        <v>1300</v>
      </c>
      <c r="AD26" s="145">
        <f>J26+T26</f>
        <v>600</v>
      </c>
      <c r="AE26" s="145">
        <f>L26+V26</f>
        <v>1740</v>
      </c>
      <c r="AF26" s="145">
        <f>M26+W26</f>
        <v>3040</v>
      </c>
      <c r="AG26" s="154">
        <v>4600</v>
      </c>
      <c r="AH26">
        <f>IFERROR(ROUND(AF26/AG26,0),"")</f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885</v>
      </c>
      <c r="H31" s="149">
        <v>20</v>
      </c>
      <c r="I31" s="149">
        <v>865</v>
      </c>
      <c r="J31" s="149">
        <v>600</v>
      </c>
      <c r="K31" s="16">
        <v>4.0999999999999996</v>
      </c>
      <c r="L31" s="145">
        <f>ROUND(J31*K31,0)</f>
        <v>2460</v>
      </c>
      <c r="M31" s="146">
        <f>F31+G31+L31</f>
        <v>3345</v>
      </c>
      <c r="N31" s="160">
        <v>0</v>
      </c>
      <c r="O31" s="159">
        <v>0</v>
      </c>
      <c r="P31" s="140">
        <f>N31+O31</f>
        <v>0</v>
      </c>
      <c r="Q31" s="142">
        <f>R31+S31</f>
        <v>115</v>
      </c>
      <c r="R31" s="149">
        <v>100</v>
      </c>
      <c r="S31" s="149">
        <v>15</v>
      </c>
      <c r="T31" s="149">
        <v>70</v>
      </c>
      <c r="U31" s="16">
        <v>4.0999999999999996</v>
      </c>
      <c r="V31" s="145">
        <f>ROUND(T31*U31,0)</f>
        <v>287</v>
      </c>
      <c r="W31" s="151">
        <f>P31+Q31+V31</f>
        <v>402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1000</v>
      </c>
      <c r="AB31" s="145">
        <f>H31+R31</f>
        <v>120</v>
      </c>
      <c r="AC31" s="145">
        <f>I31+S31</f>
        <v>880</v>
      </c>
      <c r="AD31" s="145">
        <f>J31+T31</f>
        <v>670</v>
      </c>
      <c r="AE31" s="145">
        <f>L31+V31</f>
        <v>2747</v>
      </c>
      <c r="AF31" s="145">
        <f>M31+W31</f>
        <v>3747</v>
      </c>
      <c r="AG31" s="154">
        <v>4910</v>
      </c>
      <c r="AH31">
        <f>IFERROR(ROUND(AF31/AG31,0),"")</f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940</v>
      </c>
      <c r="H33" s="149">
        <v>40</v>
      </c>
      <c r="I33" s="149">
        <v>900</v>
      </c>
      <c r="J33" s="149">
        <v>600</v>
      </c>
      <c r="K33" s="16">
        <v>3.8</v>
      </c>
      <c r="L33" s="145">
        <f>ROUND(J33*K33,0)</f>
        <v>2280</v>
      </c>
      <c r="M33" s="146">
        <f>F33+G33+L33</f>
        <v>3220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940</v>
      </c>
      <c r="AB33" s="145">
        <f>H33+R33</f>
        <v>40</v>
      </c>
      <c r="AC33" s="145">
        <f>I33+S33</f>
        <v>900</v>
      </c>
      <c r="AD33" s="145">
        <f>J33+T33</f>
        <v>600</v>
      </c>
      <c r="AE33" s="145">
        <f>L33+V33</f>
        <v>2280</v>
      </c>
      <c r="AF33" s="145">
        <f>M33+W33</f>
        <v>3220</v>
      </c>
      <c r="AG33" s="154">
        <v>4870</v>
      </c>
      <c r="AH33">
        <f>IFERROR(ROUND(AF33/AG33,0),"")</f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8583</v>
      </c>
      <c r="R34" s="149">
        <v>4033</v>
      </c>
      <c r="S34" s="68">
        <v>4550</v>
      </c>
      <c r="T34" s="68">
        <v>2300</v>
      </c>
      <c r="U34" s="143">
        <v>2.8</v>
      </c>
      <c r="V34" s="145">
        <f>ROUND(T34*U34,0)</f>
        <v>6440</v>
      </c>
      <c r="W34" s="151">
        <f>P34+Q34+V34</f>
        <v>15023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8583</v>
      </c>
      <c r="AB34" s="145">
        <f>H34+R34</f>
        <v>4033</v>
      </c>
      <c r="AC34" s="145">
        <f>I34+S34</f>
        <v>4550</v>
      </c>
      <c r="AD34" s="145">
        <f>J34+T34</f>
        <v>2300</v>
      </c>
      <c r="AE34" s="145">
        <f>L34+V34</f>
        <v>6440</v>
      </c>
      <c r="AF34" s="145">
        <f>M34+W34</f>
        <v>15023</v>
      </c>
      <c r="AG34" s="154">
        <v>3200</v>
      </c>
      <c r="AH34">
        <f>IFERROR(ROUND(AF34/AG34,0),"")</f>
        <v>5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1150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1150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750</v>
      </c>
      <c r="U46" s="143">
        <v>2</v>
      </c>
      <c r="V46" s="145">
        <f>ROUND(T46*U46,0)</f>
        <v>1500</v>
      </c>
      <c r="W46" s="151">
        <f>P46+Q46+V46</f>
        <v>1500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750</v>
      </c>
      <c r="AE46" s="145">
        <f>L46+V46</f>
        <v>1500</v>
      </c>
      <c r="AF46" s="145">
        <f>M46+W46</f>
        <v>1500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5317</v>
      </c>
      <c r="H47" s="141">
        <v>2000</v>
      </c>
      <c r="I47" s="141">
        <v>3317</v>
      </c>
      <c r="J47" s="141">
        <v>4125</v>
      </c>
      <c r="K47" s="143">
        <v>2.7</v>
      </c>
      <c r="L47" s="145">
        <f>ROUND(J47*K47,0)</f>
        <v>11138</v>
      </c>
      <c r="M47" s="146">
        <f>F47+G47+L47</f>
        <v>16455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5317</v>
      </c>
      <c r="AB47" s="145">
        <f>H47+R47</f>
        <v>2000</v>
      </c>
      <c r="AC47" s="145">
        <f>I47+S47</f>
        <v>3317</v>
      </c>
      <c r="AD47" s="145">
        <f>J47+T47</f>
        <v>4125</v>
      </c>
      <c r="AE47" s="145">
        <f>L47+V47</f>
        <v>11138</v>
      </c>
      <c r="AF47" s="145">
        <f>M47+W47</f>
        <v>16455</v>
      </c>
      <c r="AG47" s="154">
        <v>4670</v>
      </c>
      <c r="AH47">
        <f>IFERROR(ROUND(AF47/AG47,0),"")</f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800</v>
      </c>
      <c r="H50" s="149">
        <v>0</v>
      </c>
      <c r="I50" s="149">
        <v>800</v>
      </c>
      <c r="J50" s="149">
        <v>250</v>
      </c>
      <c r="K50" s="143">
        <v>2.6</v>
      </c>
      <c r="L50" s="145">
        <f>ROUND(J50*K50,0)</f>
        <v>650</v>
      </c>
      <c r="M50" s="146">
        <f>F50+G50+L50</f>
        <v>1450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800</v>
      </c>
      <c r="AB50" s="145">
        <f>H50+R50</f>
        <v>0</v>
      </c>
      <c r="AC50" s="145">
        <f>I50+S50</f>
        <v>800</v>
      </c>
      <c r="AD50" s="145">
        <f>J50+T50</f>
        <v>250</v>
      </c>
      <c r="AE50" s="145">
        <f>L50+V50</f>
        <v>650</v>
      </c>
      <c r="AF50" s="145">
        <f>M50+W50</f>
        <v>1450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1380</v>
      </c>
      <c r="H52" s="149">
        <v>80</v>
      </c>
      <c r="I52" s="149">
        <v>1300</v>
      </c>
      <c r="J52" s="149">
        <v>600</v>
      </c>
      <c r="K52" s="143">
        <v>3</v>
      </c>
      <c r="L52" s="145">
        <f>ROUND(J52*K52,0)</f>
        <v>1800</v>
      </c>
      <c r="M52" s="146">
        <f>F52+G52+L52</f>
        <v>3180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1380</v>
      </c>
      <c r="AB52" s="145">
        <f>H52+R52</f>
        <v>80</v>
      </c>
      <c r="AC52" s="145">
        <f>I52+S52</f>
        <v>1300</v>
      </c>
      <c r="AD52" s="145">
        <f>J52+T52</f>
        <v>600</v>
      </c>
      <c r="AE52" s="145">
        <f>L52+V52</f>
        <v>1800</v>
      </c>
      <c r="AF52" s="145">
        <f>M52+W52</f>
        <v>3180</v>
      </c>
      <c r="AG52" s="154">
        <v>4900</v>
      </c>
      <c r="AH52">
        <f>IFERROR(ROUND(AF52/AG52,0),"")</f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1300</v>
      </c>
      <c r="H55" s="149">
        <v>0</v>
      </c>
      <c r="I55" s="149">
        <v>1300</v>
      </c>
      <c r="J55" s="149">
        <v>600</v>
      </c>
      <c r="K55" s="143">
        <v>2.5</v>
      </c>
      <c r="L55" s="145">
        <f>ROUND(J55*K55,0)</f>
        <v>1500</v>
      </c>
      <c r="M55" s="146">
        <f>F55+G55+L55</f>
        <v>2800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1300</v>
      </c>
      <c r="AB55" s="145">
        <f>H55+R55</f>
        <v>0</v>
      </c>
      <c r="AC55" s="145">
        <f>I55+S55</f>
        <v>1300</v>
      </c>
      <c r="AD55" s="145">
        <f>J55+T55</f>
        <v>600</v>
      </c>
      <c r="AE55" s="145">
        <f>L55+V55</f>
        <v>1500</v>
      </c>
      <c r="AF55" s="145">
        <f>M55+W55</f>
        <v>2800</v>
      </c>
      <c r="AG55" s="154">
        <v>3869</v>
      </c>
      <c r="AH55">
        <f>IFERROR(ROUND(AF55/AG55,0),"")</f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4830</v>
      </c>
      <c r="H57" s="148">
        <v>0</v>
      </c>
      <c r="I57" s="148">
        <v>4830</v>
      </c>
      <c r="J57" s="148">
        <v>0</v>
      </c>
      <c r="K57" s="143">
        <v>0</v>
      </c>
      <c r="L57" s="145">
        <f>ROUND(J57*K57,0)</f>
        <v>0</v>
      </c>
      <c r="M57" s="146">
        <f>F57+G57+L57</f>
        <v>4830</v>
      </c>
      <c r="N57" s="160">
        <v>0</v>
      </c>
      <c r="O57" s="159">
        <v>0</v>
      </c>
      <c r="P57" s="140">
        <f>N57+O57</f>
        <v>0</v>
      </c>
      <c r="Q57" s="142">
        <f>R57+S57</f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>ROUND(T57*U57,0)</f>
        <v>0</v>
      </c>
      <c r="W57" s="151">
        <f>P57+Q57+V57</f>
        <v>500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5330</v>
      </c>
      <c r="AB57" s="145">
        <f>H57+R57</f>
        <v>0</v>
      </c>
      <c r="AC57" s="145">
        <f>I57+S57</f>
        <v>5330</v>
      </c>
      <c r="AD57" s="145">
        <f>J57+T57</f>
        <v>0</v>
      </c>
      <c r="AE57" s="145">
        <f>L57+V57</f>
        <v>0</v>
      </c>
      <c r="AF57" s="145">
        <f>M57+W57</f>
        <v>5330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20851</v>
      </c>
      <c r="H68" s="65">
        <f>SUM(H10:H67)</f>
        <v>2574</v>
      </c>
      <c r="I68" s="65">
        <f>SUM(I10:I67)</f>
        <v>18277</v>
      </c>
      <c r="J68" s="65">
        <f>SUM(J10:J67)</f>
        <v>9955</v>
      </c>
      <c r="K68" s="23">
        <f>ROUND(L68/J68,0)</f>
        <v>3</v>
      </c>
      <c r="L68" s="65">
        <f>SUM(L10:L67)</f>
        <v>25769</v>
      </c>
      <c r="M68" s="65">
        <f>SUM(M10:M67)</f>
        <v>46620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9234</v>
      </c>
      <c r="R68" s="65"/>
      <c r="S68" s="65">
        <f>SUM(S10:S67)</f>
        <v>5089</v>
      </c>
      <c r="T68" s="65">
        <f>SUM(T10:T67)</f>
        <v>3190</v>
      </c>
      <c r="U68" s="23">
        <f>SUM(U10:U67)</f>
        <v>141.89999999999998</v>
      </c>
      <c r="V68" s="65">
        <f>SUM(V10:V67)</f>
        <v>8521</v>
      </c>
      <c r="W68" s="65">
        <f>SUM(W10:W67)</f>
        <v>17755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30085</v>
      </c>
      <c r="AB68" s="65">
        <f>SUM(AB10:AB67)</f>
        <v>6719</v>
      </c>
      <c r="AC68" s="65">
        <f>SUM(AC10:AC67)</f>
        <v>23366</v>
      </c>
      <c r="AD68" s="65">
        <f>SUM(AD10:AD67)</f>
        <v>13145</v>
      </c>
      <c r="AE68" s="65">
        <f>SUM(AE10:AE67)</f>
        <v>34290</v>
      </c>
      <c r="AF68" s="65">
        <f>SUM(AF10:AF67)</f>
        <v>64375</v>
      </c>
      <c r="AG68" s="65">
        <f>SUM(AG10:AG67)</f>
        <v>180151</v>
      </c>
      <c r="AH68">
        <f>SUM(AH10:AH67)</f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300056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100</v>
      </c>
      <c r="H57" s="148">
        <v>0</v>
      </c>
      <c r="I57" s="148">
        <v>100</v>
      </c>
      <c r="J57" s="148">
        <v>0</v>
      </c>
      <c r="K57" s="143">
        <v>0</v>
      </c>
      <c r="L57" s="145">
        <f>ROUND(J57*K57,0)</f>
        <v>0</v>
      </c>
      <c r="M57" s="146">
        <f>F57+G57+L57</f>
        <v>100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100</v>
      </c>
      <c r="AB57" s="145">
        <f>H57+R57</f>
        <v>0</v>
      </c>
      <c r="AC57" s="145">
        <f>I57+S57</f>
        <v>100</v>
      </c>
      <c r="AD57" s="145">
        <f>J57+T57</f>
        <v>0</v>
      </c>
      <c r="AE57" s="145">
        <f>L57+V57</f>
        <v>0</v>
      </c>
      <c r="AF57" s="145">
        <f>M57+W57</f>
        <v>100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>ROUND(J65*K65,0)</f>
        <v>200</v>
      </c>
      <c r="M65" s="146">
        <f>F65+G65+L65</f>
        <v>200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100</v>
      </c>
      <c r="AE65" s="145">
        <f>L65+V65</f>
        <v>200</v>
      </c>
      <c r="AF65" s="145">
        <f>M65+W65</f>
        <v>200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100</v>
      </c>
      <c r="H68" s="65">
        <f>SUM(H10:H67)</f>
        <v>0</v>
      </c>
      <c r="I68" s="65">
        <f>SUM(I10:I67)</f>
        <v>100</v>
      </c>
      <c r="J68" s="65">
        <f>SUM(J10:J67)</f>
        <v>100</v>
      </c>
      <c r="K68" s="23">
        <f>ROUND(L68/J68,0)</f>
        <v>2</v>
      </c>
      <c r="L68" s="65">
        <f>SUM(L10:L67)</f>
        <v>200</v>
      </c>
      <c r="M68" s="65">
        <f>SUM(M10:M67)</f>
        <v>300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100</v>
      </c>
      <c r="AB68" s="65">
        <f>SUM(AB10:AB67)</f>
        <v>0</v>
      </c>
      <c r="AC68" s="65">
        <f>SUM(AC10:AC67)</f>
        <v>100</v>
      </c>
      <c r="AD68" s="65">
        <f>SUM(AD10:AD67)</f>
        <v>100</v>
      </c>
      <c r="AE68" s="65">
        <f>SUM(AE10:AE67)</f>
        <v>200</v>
      </c>
      <c r="AF68" s="65">
        <f>SUM(AF10:AF67)</f>
        <v>300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1202</v>
      </c>
      <c r="H10" s="149">
        <v>1202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1202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1202</v>
      </c>
      <c r="AB10" s="142">
        <f>H10+R10</f>
        <v>1202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1202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2048</v>
      </c>
      <c r="R34" s="149">
        <v>2048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2048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2048</v>
      </c>
      <c r="AB34" s="145">
        <f>H34+R34</f>
        <v>2048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2048</v>
      </c>
      <c r="AG34" s="154">
        <v>3200</v>
      </c>
      <c r="AH34">
        <f>IFERROR(ROUND(AF34/AG34,0),"")</f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10772</v>
      </c>
      <c r="H47" s="141">
        <v>10772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10772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10772</v>
      </c>
      <c r="AB47" s="145">
        <f>H47+R47</f>
        <v>10772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10772</v>
      </c>
      <c r="AG47" s="154">
        <v>4670</v>
      </c>
      <c r="AH47">
        <f>IFERROR(ROUND(AF47/AG47,0),"")</f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1492</v>
      </c>
      <c r="H50" s="149">
        <v>1492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1492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1492</v>
      </c>
      <c r="AB50" s="145">
        <f>H50+R50</f>
        <v>1492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1492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13466</v>
      </c>
      <c r="H68" s="65">
        <f>SUM(H10:H67)</f>
        <v>13466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13466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2048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2048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15514</v>
      </c>
      <c r="AB68" s="65">
        <f>SUM(AB10:AB67)</f>
        <v>15514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15514</v>
      </c>
      <c r="AG68" s="65">
        <f>SUM(AG10:AG67)</f>
        <v>180151</v>
      </c>
      <c r="AH68">
        <f>SUM(AH10:AH67)</f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1178</v>
      </c>
      <c r="H29" s="149">
        <v>0</v>
      </c>
      <c r="I29" s="149">
        <v>1178</v>
      </c>
      <c r="J29" s="149">
        <v>1500</v>
      </c>
      <c r="K29" s="143">
        <v>2.5</v>
      </c>
      <c r="L29" s="145">
        <f>ROUND(J29*K29,0)</f>
        <v>3750</v>
      </c>
      <c r="M29" s="146">
        <f>F29+G29+L29</f>
        <v>4928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1178</v>
      </c>
      <c r="AB29" s="145">
        <f>H29+R29</f>
        <v>0</v>
      </c>
      <c r="AC29" s="145">
        <f>I29+S29</f>
        <v>1178</v>
      </c>
      <c r="AD29" s="145">
        <f>J29+T29</f>
        <v>1500</v>
      </c>
      <c r="AE29" s="145">
        <f>L29+V29</f>
        <v>3750</v>
      </c>
      <c r="AF29" s="145">
        <f>M29+W29</f>
        <v>4928</v>
      </c>
      <c r="AG29" s="154">
        <v>3750</v>
      </c>
      <c r="AH29">
        <f>IFERROR(ROUND(AF29/AG29,0),"")</f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1178</v>
      </c>
      <c r="H68" s="65">
        <f>SUM(H10:H67)</f>
        <v>0</v>
      </c>
      <c r="I68" s="65">
        <f>SUM(I10:I67)</f>
        <v>1178</v>
      </c>
      <c r="J68" s="65">
        <f>SUM(J10:J67)</f>
        <v>1500</v>
      </c>
      <c r="K68" s="23">
        <f>ROUND(L68/J68,0)</f>
        <v>3</v>
      </c>
      <c r="L68" s="65">
        <f>SUM(L10:L67)</f>
        <v>3750</v>
      </c>
      <c r="M68" s="65">
        <f>SUM(M10:M67)</f>
        <v>4928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1178</v>
      </c>
      <c r="AB68" s="65">
        <f>SUM(AB10:AB67)</f>
        <v>0</v>
      </c>
      <c r="AC68" s="65">
        <f>SUM(AC10:AC67)</f>
        <v>1178</v>
      </c>
      <c r="AD68" s="65">
        <f>SUM(AD10:AD67)</f>
        <v>1500</v>
      </c>
      <c r="AE68" s="65">
        <f>SUM(AE10:AE67)</f>
        <v>3750</v>
      </c>
      <c r="AF68" s="65">
        <f>SUM(AF10:AF67)</f>
        <v>4928</v>
      </c>
      <c r="AG68" s="65">
        <f>SUM(AG10:AG67)</f>
        <v>180151</v>
      </c>
      <c r="AH68">
        <f>SUM(AH10:AH67)</f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300056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300056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18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20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10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4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160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6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15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100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2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90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4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2946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244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20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10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25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140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14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26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2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58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80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30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64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6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298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2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408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294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404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70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70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743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40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300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2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2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20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4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4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40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691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420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4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10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74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750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26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90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40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420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60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140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420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131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604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250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16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125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11066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125</v>
      </c>
    </row>
    <row r="249" spans="1:5">
      <c r="D249" s="239" t="s">
        <v>192</v>
      </c>
      <c r="E249" s="139">
        <v>5500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3400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1040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1001</v>
      </c>
    </row>
    <row r="257" spans="4:5">
      <c r="D257" s="239" t="s">
        <v>159</v>
      </c>
      <c r="E257" s="139">
        <f>SUM(E247:E256)</f>
        <v>11066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9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15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6559</v>
      </c>
    </row>
    <row r="14" spans="1:10">
      <c r="A14" s="139">
        <v>3</v>
      </c>
      <c r="B14" s="139">
        <v>162</v>
      </c>
      <c r="C14" s="139" t="s">
        <v>648</v>
      </c>
      <c r="D14" s="139" t="s">
        <v>645</v>
      </c>
      <c r="E14" s="139">
        <v>10</v>
      </c>
    </row>
    <row r="15" spans="1:10">
      <c r="A15" s="139">
        <v>4</v>
      </c>
      <c r="B15" s="139">
        <v>97</v>
      </c>
      <c r="C15" s="139" t="s">
        <v>649</v>
      </c>
      <c r="D15" s="139" t="s">
        <v>650</v>
      </c>
      <c r="E15" s="139">
        <v>2708</v>
      </c>
    </row>
    <row r="16" spans="1:10">
      <c r="A16" s="139">
        <v>5</v>
      </c>
      <c r="B16" s="139">
        <v>97</v>
      </c>
      <c r="C16" s="139" t="s">
        <v>649</v>
      </c>
      <c r="D16" s="139" t="s">
        <v>645</v>
      </c>
      <c r="E16" s="139">
        <v>232</v>
      </c>
    </row>
    <row r="17" spans="1:5">
      <c r="A17" s="139">
        <v>6</v>
      </c>
      <c r="B17" s="139">
        <v>122</v>
      </c>
      <c r="C17" s="139" t="s">
        <v>651</v>
      </c>
      <c r="D17" s="139" t="s">
        <v>652</v>
      </c>
      <c r="E17" s="139">
        <v>1308</v>
      </c>
    </row>
    <row r="18" spans="1:5">
      <c r="A18" s="139">
        <v>7</v>
      </c>
      <c r="B18" s="139">
        <v>122</v>
      </c>
      <c r="C18" s="139" t="s">
        <v>651</v>
      </c>
      <c r="D18" s="139" t="s">
        <v>645</v>
      </c>
      <c r="E18" s="139">
        <v>120</v>
      </c>
    </row>
    <row r="19" spans="1:5">
      <c r="A19" s="139"/>
      <c r="B19" s="139" t="s">
        <v>159</v>
      </c>
      <c r="C19" s="139"/>
      <c r="D19" s="139">
        <f>SUM(D12:D18)</f>
        <v>0</v>
      </c>
      <c r="E19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18</v>
      </c>
    </row>
    <row r="13" spans="1:11">
      <c r="A13" s="139">
        <v>2</v>
      </c>
      <c r="B13" s="139">
        <v>2905</v>
      </c>
      <c r="C13" s="139" t="s">
        <v>654</v>
      </c>
      <c r="D13" s="139">
        <v>128</v>
      </c>
    </row>
    <row r="14" spans="1:11">
      <c r="A14" s="139">
        <v>3</v>
      </c>
      <c r="B14" s="139">
        <v>2907</v>
      </c>
      <c r="C14" s="139" t="s">
        <v>655</v>
      </c>
      <c r="D14" s="139">
        <v>3395</v>
      </c>
    </row>
    <row r="15" spans="1:11">
      <c r="A15" s="139"/>
      <c r="B15" s="139" t="s">
        <v>159</v>
      </c>
      <c r="C15" s="139"/>
      <c r="D15" s="139">
        <f>SUM(D12:D14)</f>
        <v>3541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10128</v>
      </c>
    </row>
    <row r="8" spans="1:8">
      <c r="A8" s="139">
        <v>2</v>
      </c>
      <c r="B8" s="139" t="s">
        <v>657</v>
      </c>
      <c r="C8" s="139">
        <v>2694</v>
      </c>
    </row>
    <row r="9" spans="1:8">
      <c r="A9" s="139">
        <v>3</v>
      </c>
      <c r="B9" s="139" t="s">
        <v>658</v>
      </c>
      <c r="C9" s="139">
        <v>0</v>
      </c>
    </row>
    <row r="10" spans="1:8">
      <c r="A10" s="139">
        <v>4</v>
      </c>
      <c r="B10" s="139" t="s">
        <v>659</v>
      </c>
      <c r="C10" s="139">
        <v>14</v>
      </c>
    </row>
    <row r="11" spans="1:8">
      <c r="A11" s="139">
        <v>5</v>
      </c>
      <c r="B11" s="139" t="s">
        <v>660</v>
      </c>
      <c r="C11" s="139">
        <v>1199</v>
      </c>
    </row>
    <row r="12" spans="1:8">
      <c r="A12" s="139">
        <v>6</v>
      </c>
      <c r="B12" s="139" t="s">
        <v>661</v>
      </c>
      <c r="C12" s="139">
        <v>644</v>
      </c>
    </row>
    <row r="13" spans="1:8">
      <c r="A13" s="139">
        <v>7</v>
      </c>
      <c r="B13" s="139" t="s">
        <v>662</v>
      </c>
      <c r="C13" s="139">
        <v>2034</v>
      </c>
    </row>
    <row r="14" spans="1:8">
      <c r="A14" s="139"/>
      <c r="B14" s="139" t="s">
        <v>159</v>
      </c>
      <c r="C14" s="139">
        <f>SUM(C7:C13)</f>
        <v>16713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2025-08-04T07:06:39Z</dcterms:modified>
</cp:coreProperties>
</file>